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895"/>
  </bookViews>
  <sheets>
    <sheet name="List1" sheetId="1" r:id="rId1"/>
  </sheets>
  <calcPr calcId="144525"/>
</workbook>
</file>

<file path=xl/sharedStrings.xml><?xml version="1.0" encoding="utf-8"?>
<sst xmlns="http://schemas.openxmlformats.org/spreadsheetml/2006/main" count="61" uniqueCount="41">
  <si>
    <t>Organizacijska enota</t>
  </si>
  <si>
    <t>število oseb</t>
  </si>
  <si>
    <t xml:space="preserve">Center vodenja prometa*
</t>
  </si>
  <si>
    <r>
      <rPr>
        <sz val="11"/>
        <color theme="1"/>
        <rFont val="Calibri"/>
        <charset val="238"/>
        <scheme val="minor"/>
      </rPr>
      <t xml:space="preserve">Sprejemna pisarna** 
(18-20 m2)
</t>
    </r>
    <r>
      <rPr>
        <sz val="9"/>
        <color theme="1"/>
        <rFont val="Calibri"/>
        <charset val="238"/>
        <scheme val="minor"/>
      </rPr>
      <t xml:space="preserve">**predviditi v nad. 
</t>
    </r>
    <r>
      <rPr>
        <sz val="11"/>
        <color theme="1"/>
        <rFont val="Calibri"/>
        <charset val="238"/>
        <scheme val="minor"/>
      </rPr>
      <t>1, 2 in 3</t>
    </r>
  </si>
  <si>
    <t>pisarna S
(12-14 m2)
število 
delovnih mest
v pisarni</t>
  </si>
  <si>
    <t>pisarna M
(18-20 m2)
število 
delovnih mest 
v pisarni - 2</t>
  </si>
  <si>
    <t>pisarna L
(18-20 m2)
število 
delovnih mest 
v pisarni - 1</t>
  </si>
  <si>
    <t>pisarna xL
(30-40 m2)
število 
delovnih mest 
v pisarni - 1</t>
  </si>
  <si>
    <t>manjše sejne 
sobe
(cca 40 m2)
število oseb od 6 do 12</t>
  </si>
  <si>
    <t>velika sejna 
soba
(cca 100 m2)
število oseb 30-50 oseb</t>
  </si>
  <si>
    <t>predavalnica (cca 40 m2)</t>
  </si>
  <si>
    <t>priročni arhiv 
(cca 10m2)</t>
  </si>
  <si>
    <t>kopirni prostor
(min 10 m2)</t>
  </si>
  <si>
    <t xml:space="preserve">Prostori za sprostitev in aktivni odmor </t>
  </si>
  <si>
    <t>jedilnica in čajna kuhinja (min 30m2)</t>
  </si>
  <si>
    <t>Natečajnik zagotovil 
(količina, m2)</t>
  </si>
  <si>
    <t>Kabinet direktorja</t>
  </si>
  <si>
    <t>pisarna direktorja</t>
  </si>
  <si>
    <t>pisarne svetovalcev</t>
  </si>
  <si>
    <t>tajništvo</t>
  </si>
  <si>
    <t>Služba za odnose z janostmi</t>
  </si>
  <si>
    <t>pisarna vodja enote</t>
  </si>
  <si>
    <t>pisarne javnih uslužbencev</t>
  </si>
  <si>
    <t>Sektor za investicije v železnice</t>
  </si>
  <si>
    <t>pisarne vodij projektov</t>
  </si>
  <si>
    <t>Podorčje zemljišč</t>
  </si>
  <si>
    <t>Umeščanje v prostor</t>
  </si>
  <si>
    <t>Razvoj JŽI</t>
  </si>
  <si>
    <t>Sektor za gospodarske javne službe</t>
  </si>
  <si>
    <t>Sektor za javna naročila - železniška infrastruktura</t>
  </si>
  <si>
    <t>Sektor za finance</t>
  </si>
  <si>
    <t>Sektor za planinranje</t>
  </si>
  <si>
    <t>Splošne službe</t>
  </si>
  <si>
    <t>Sektor za urejanje cest območna enota Maribor</t>
  </si>
  <si>
    <t>Center vodenja prometa* 
(skupaj cca 500-600 m2)</t>
  </si>
  <si>
    <t>*natančneje določeno v Specifikaciji naročila</t>
  </si>
  <si>
    <t>8 delovnih mest, 15 obiskovalcev, 24 sodelavcev</t>
  </si>
  <si>
    <t>Skupni prostori</t>
  </si>
  <si>
    <t>SKUPAJ</t>
  </si>
  <si>
    <t>min. zahteva prostorov (m2)</t>
  </si>
  <si>
    <t>min. neto površina skupaj</t>
  </si>
</sst>
</file>

<file path=xl/styles.xml><?xml version="1.0" encoding="utf-8"?>
<styleSheet xmlns="http://schemas.openxmlformats.org/spreadsheetml/2006/main">
  <numFmts count="4">
    <numFmt numFmtId="176" formatCode="_ * #,##0_ ;_ * \-#,##0_ ;_ * &quot;-&quot;_ ;_ @_ "/>
    <numFmt numFmtId="177" formatCode="_ * #,##0.00_ ;_ * \-#,##0.00_ ;_ * &quot;-&quot;??_ ;_ @_ "/>
    <numFmt numFmtId="44" formatCode="_(&quot;$&quot;* #,##0.00_);_(&quot;$&quot;* \(#,##0.00\);_(&quot;$&quot;* &quot;-&quot;??_);_(@_)"/>
    <numFmt numFmtId="42" formatCode="_(&quot;$&quot;* #,##0_);_(&quot;$&quot;* \(#,##0\);_(&quot;$&quot;* &quot;-&quot;_);_(@_)"/>
  </numFmts>
  <fonts count="23">
    <font>
      <sz val="11"/>
      <color theme="1"/>
      <name val="Calibri"/>
      <charset val="238"/>
      <scheme val="minor"/>
    </font>
    <font>
      <b/>
      <sz val="11"/>
      <color rgb="FF3F3F3F"/>
      <name val="Calibri"/>
      <charset val="238"/>
      <scheme val="minor"/>
    </font>
    <font>
      <b/>
      <sz val="11"/>
      <color theme="1"/>
      <name val="Calibri"/>
      <charset val="238"/>
      <scheme val="minor"/>
    </font>
    <font>
      <sz val="11"/>
      <color rgb="FFFA7D00"/>
      <name val="Calibri"/>
      <charset val="0"/>
      <scheme val="minor"/>
    </font>
    <font>
      <sz val="11"/>
      <color theme="0"/>
      <name val="Calibri"/>
      <charset val="0"/>
      <scheme val="minor"/>
    </font>
    <font>
      <b/>
      <sz val="18"/>
      <color theme="3"/>
      <name val="Calibri"/>
      <charset val="134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sz val="11"/>
      <color theme="1"/>
      <name val="Calibri"/>
      <charset val="0"/>
      <scheme val="minor"/>
    </font>
    <font>
      <sz val="11"/>
      <color rgb="FF9C6500"/>
      <name val="Calibri"/>
      <charset val="0"/>
      <scheme val="minor"/>
    </font>
    <font>
      <i/>
      <sz val="11"/>
      <color rgb="FF7F7F7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theme="1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b/>
      <sz val="11"/>
      <color rgb="FFFA7D00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sz val="11"/>
      <color rgb="FFFF0000"/>
      <name val="Calibri"/>
      <charset val="0"/>
      <scheme val="minor"/>
    </font>
    <font>
      <sz val="11"/>
      <color rgb="FF3F3F76"/>
      <name val="Calibri"/>
      <charset val="0"/>
      <scheme val="minor"/>
    </font>
    <font>
      <b/>
      <sz val="11"/>
      <color theme="1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9"/>
      <color theme="1"/>
      <name val="Calibri"/>
      <charset val="238"/>
      <scheme val="minor"/>
    </font>
  </fonts>
  <fills count="5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DDDDFF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EB"/>
        <bgColor indexed="64"/>
      </patternFill>
    </fill>
    <fill>
      <patternFill patternType="solid">
        <fgColor rgb="FFF2F8EE"/>
        <bgColor indexed="64"/>
      </patternFill>
    </fill>
    <fill>
      <patternFill patternType="solid">
        <fgColor rgb="FFFFF3F3"/>
        <bgColor indexed="64"/>
      </patternFill>
    </fill>
    <fill>
      <patternFill patternType="solid">
        <fgColor rgb="FFDAC2EC"/>
        <bgColor indexed="64"/>
      </patternFill>
    </fill>
    <fill>
      <patternFill patternType="solid">
        <fgColor rgb="FFA7A98D"/>
        <bgColor indexed="64"/>
      </patternFill>
    </fill>
    <fill>
      <patternFill patternType="solid">
        <fgColor rgb="FFEDE2F6"/>
        <bgColor indexed="64"/>
      </patternFill>
    </fill>
    <fill>
      <patternFill patternType="solid">
        <fgColor rgb="FFFFD9D9"/>
        <bgColor indexed="64"/>
      </patternFill>
    </fill>
    <fill>
      <patternFill patternType="solid">
        <fgColor rgb="FFFFFFA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26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rgb="FF3F3F3F"/>
      </right>
      <top style="medium">
        <color auto="1"/>
      </top>
      <bottom style="medium">
        <color auto="1"/>
      </bottom>
      <diagonal/>
    </border>
    <border>
      <left style="thin">
        <color rgb="FF3F3F3F"/>
      </left>
      <right style="thin">
        <color rgb="FF3F3F3F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rgb="FF3F3F3F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3F3F3F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0" fontId="6" fillId="0" borderId="19" applyNumberFormat="0" applyFill="0" applyAlignment="0" applyProtection="0">
      <alignment vertical="center"/>
    </xf>
    <xf numFmtId="177" fontId="12" fillId="0" borderId="0" applyFont="0" applyFill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176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34" borderId="22" applyNumberFormat="0" applyAlignment="0" applyProtection="0">
      <alignment vertical="center"/>
    </xf>
    <xf numFmtId="0" fontId="12" fillId="28" borderId="21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19" applyNumberFormat="0" applyFill="0" applyAlignment="0" applyProtection="0">
      <alignment vertical="center"/>
    </xf>
    <xf numFmtId="0" fontId="13" fillId="0" borderId="2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" fillId="16" borderId="23" applyNumberFormat="0" applyAlignment="0" applyProtection="0"/>
    <xf numFmtId="0" fontId="8" fillId="25" borderId="0" applyNumberFormat="0" applyBorder="0" applyAlignment="0" applyProtection="0">
      <alignment vertical="center"/>
    </xf>
    <xf numFmtId="0" fontId="18" fillId="0" borderId="24" applyNumberFormat="0" applyFill="0" applyAlignment="0" applyProtection="0">
      <alignment vertical="center"/>
    </xf>
    <xf numFmtId="0" fontId="14" fillId="33" borderId="22" applyNumberFormat="0" applyAlignment="0" applyProtection="0">
      <alignment vertical="center"/>
    </xf>
    <xf numFmtId="0" fontId="19" fillId="36" borderId="25" applyNumberFormat="0" applyAlignment="0" applyProtection="0">
      <alignment vertical="center"/>
    </xf>
    <xf numFmtId="0" fontId="3" fillId="0" borderId="18" applyNumberFormat="0" applyFill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4" fillId="39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4" fillId="41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43" borderId="0" applyNumberFormat="0" applyBorder="0" applyAlignment="0" applyProtection="0">
      <alignment vertical="center"/>
    </xf>
    <xf numFmtId="0" fontId="8" fillId="45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4" fillId="40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4" fillId="42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4" fillId="48" borderId="0" applyNumberFormat="0" applyBorder="0" applyAlignment="0" applyProtection="0">
      <alignment vertical="center"/>
    </xf>
    <xf numFmtId="0" fontId="4" fillId="44" borderId="0" applyNumberFormat="0" applyBorder="0" applyAlignment="0" applyProtection="0">
      <alignment vertical="center"/>
    </xf>
    <xf numFmtId="0" fontId="8" fillId="49" borderId="0" applyNumberFormat="0" applyBorder="0" applyAlignment="0" applyProtection="0">
      <alignment vertical="center"/>
    </xf>
  </cellStyleXfs>
  <cellXfs count="169">
    <xf numFmtId="0" fontId="0" fillId="0" borderId="0" xfId="0"/>
    <xf numFmtId="0" fontId="0" fillId="0" borderId="0" xfId="0" applyAlignment="1">
      <alignment vertical="center"/>
    </xf>
    <xf numFmtId="0" fontId="0" fillId="2" borderId="0" xfId="0" applyFill="1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0" fontId="1" fillId="3" borderId="1" xfId="21" applyFont="1" applyFill="1" applyBorder="1"/>
    <xf numFmtId="0" fontId="1" fillId="3" borderId="2" xfId="21" applyFont="1" applyFill="1" applyBorder="1" applyAlignment="1">
      <alignment horizontal="center" vertical="center"/>
    </xf>
    <xf numFmtId="0" fontId="1" fillId="3" borderId="3" xfId="21" applyFont="1" applyFill="1" applyBorder="1" applyAlignment="1">
      <alignment horizontal="center" vertical="center"/>
    </xf>
    <xf numFmtId="0" fontId="1" fillId="3" borderId="4" xfId="21" applyFont="1" applyFill="1" applyBorder="1" applyAlignment="1">
      <alignment horizontal="center" vertical="center"/>
    </xf>
    <xf numFmtId="0" fontId="0" fillId="3" borderId="0" xfId="0" applyFill="1" applyBorder="1"/>
    <xf numFmtId="0" fontId="0" fillId="3" borderId="5" xfId="0" applyFill="1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  <xf numFmtId="0" fontId="1" fillId="3" borderId="0" xfId="21" applyFill="1" applyBorder="1" applyAlignment="1">
      <alignment horizontal="center" vertical="center"/>
    </xf>
    <xf numFmtId="0" fontId="0" fillId="3" borderId="0" xfId="0" applyFill="1" applyBorder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1" fillId="4" borderId="1" xfId="21" applyFill="1" applyBorder="1" applyAlignment="1">
      <alignment wrapText="1"/>
    </xf>
    <xf numFmtId="0" fontId="1" fillId="4" borderId="2" xfId="21" applyFill="1" applyBorder="1" applyAlignment="1">
      <alignment horizontal="center" vertical="center"/>
    </xf>
    <xf numFmtId="0" fontId="1" fillId="4" borderId="7" xfId="21" applyFill="1" applyBorder="1" applyAlignment="1">
      <alignment horizontal="center" vertical="center"/>
    </xf>
    <xf numFmtId="0" fontId="1" fillId="4" borderId="8" xfId="21" applyFill="1" applyBorder="1" applyAlignment="1">
      <alignment horizontal="center" vertical="center"/>
    </xf>
    <xf numFmtId="0" fontId="1" fillId="4" borderId="3" xfId="21" applyFill="1" applyBorder="1" applyAlignment="1">
      <alignment horizontal="center" vertical="center"/>
    </xf>
    <xf numFmtId="0" fontId="1" fillId="4" borderId="4" xfId="21" applyFill="1" applyBorder="1" applyAlignment="1">
      <alignment horizontal="center" vertical="center"/>
    </xf>
    <xf numFmtId="0" fontId="0" fillId="4" borderId="0" xfId="0" applyFill="1"/>
    <xf numFmtId="0" fontId="0" fillId="4" borderId="5" xfId="0" applyFill="1" applyBorder="1" applyAlignment="1">
      <alignment horizontal="center" vertical="center"/>
    </xf>
    <xf numFmtId="0" fontId="0" fillId="4" borderId="0" xfId="0" applyFill="1" applyBorder="1" applyAlignment="1">
      <alignment horizontal="center" vertical="center"/>
    </xf>
    <xf numFmtId="0" fontId="0" fillId="4" borderId="0" xfId="0" applyFill="1" applyAlignment="1">
      <alignment horizontal="center" vertical="center"/>
    </xf>
    <xf numFmtId="0" fontId="1" fillId="5" borderId="1" xfId="21" applyFill="1" applyBorder="1" applyAlignment="1">
      <alignment wrapText="1"/>
    </xf>
    <xf numFmtId="0" fontId="1" fillId="5" borderId="2" xfId="21" applyFill="1" applyBorder="1" applyAlignment="1">
      <alignment horizontal="center" vertical="center"/>
    </xf>
    <xf numFmtId="0" fontId="1" fillId="5" borderId="7" xfId="21" applyFill="1" applyBorder="1" applyAlignment="1">
      <alignment horizontal="center" vertical="center"/>
    </xf>
    <xf numFmtId="0" fontId="1" fillId="5" borderId="8" xfId="21" applyFill="1" applyBorder="1" applyAlignment="1">
      <alignment horizontal="center" vertical="center"/>
    </xf>
    <xf numFmtId="0" fontId="1" fillId="5" borderId="3" xfId="21" applyFill="1" applyBorder="1" applyAlignment="1">
      <alignment horizontal="center" vertical="center"/>
    </xf>
    <xf numFmtId="0" fontId="1" fillId="5" borderId="4" xfId="21" applyFill="1" applyBorder="1" applyAlignment="1">
      <alignment horizontal="center" vertical="center"/>
    </xf>
    <xf numFmtId="0" fontId="0" fillId="5" borderId="0" xfId="0" applyFill="1"/>
    <xf numFmtId="0" fontId="0" fillId="5" borderId="5" xfId="0" applyFill="1" applyBorder="1" applyAlignment="1">
      <alignment horizontal="center" vertical="center"/>
    </xf>
    <xf numFmtId="0" fontId="0" fillId="5" borderId="0" xfId="0" applyFill="1" applyBorder="1" applyAlignment="1">
      <alignment horizontal="center" vertical="center"/>
    </xf>
    <xf numFmtId="0" fontId="0" fillId="5" borderId="0" xfId="0" applyFill="1" applyAlignment="1">
      <alignment horizontal="center" vertical="center"/>
    </xf>
    <xf numFmtId="0" fontId="1" fillId="6" borderId="1" xfId="21" applyFill="1" applyBorder="1" applyAlignment="1">
      <alignment wrapText="1"/>
    </xf>
    <xf numFmtId="0" fontId="1" fillId="6" borderId="2" xfId="21" applyFill="1" applyBorder="1" applyAlignment="1">
      <alignment horizontal="center" vertical="center"/>
    </xf>
    <xf numFmtId="0" fontId="1" fillId="6" borderId="7" xfId="21" applyFill="1" applyBorder="1" applyAlignment="1">
      <alignment horizontal="center" vertical="center"/>
    </xf>
    <xf numFmtId="0" fontId="1" fillId="6" borderId="8" xfId="21" applyFill="1" applyBorder="1" applyAlignment="1">
      <alignment horizontal="center" vertical="center"/>
    </xf>
    <xf numFmtId="0" fontId="1" fillId="6" borderId="3" xfId="21" applyFill="1" applyBorder="1" applyAlignment="1">
      <alignment horizontal="center" vertical="center"/>
    </xf>
    <xf numFmtId="0" fontId="1" fillId="6" borderId="4" xfId="21" applyFill="1" applyBorder="1" applyAlignment="1">
      <alignment horizontal="center" vertical="center"/>
    </xf>
    <xf numFmtId="0" fontId="0" fillId="6" borderId="0" xfId="0" applyFill="1"/>
    <xf numFmtId="0" fontId="0" fillId="6" borderId="5" xfId="0" applyFill="1" applyBorder="1" applyAlignment="1">
      <alignment horizontal="center" vertical="center"/>
    </xf>
    <xf numFmtId="0" fontId="0" fillId="6" borderId="0" xfId="0" applyFill="1" applyBorder="1" applyAlignment="1">
      <alignment horizontal="center" vertical="center"/>
    </xf>
    <xf numFmtId="0" fontId="0" fillId="6" borderId="0" xfId="0" applyFill="1" applyAlignment="1">
      <alignment horizontal="center" vertical="center"/>
    </xf>
    <xf numFmtId="0" fontId="1" fillId="7" borderId="1" xfId="21" applyFill="1" applyBorder="1" applyAlignment="1">
      <alignment wrapText="1"/>
    </xf>
    <xf numFmtId="0" fontId="1" fillId="7" borderId="2" xfId="21" applyFill="1" applyBorder="1" applyAlignment="1">
      <alignment horizontal="center" vertical="center"/>
    </xf>
    <xf numFmtId="0" fontId="1" fillId="7" borderId="7" xfId="21" applyFill="1" applyBorder="1" applyAlignment="1">
      <alignment horizontal="center" vertical="center"/>
    </xf>
    <xf numFmtId="0" fontId="1" fillId="7" borderId="8" xfId="21" applyFill="1" applyBorder="1" applyAlignment="1">
      <alignment horizontal="center" vertical="center"/>
    </xf>
    <xf numFmtId="0" fontId="1" fillId="7" borderId="3" xfId="21" applyFill="1" applyBorder="1" applyAlignment="1">
      <alignment horizontal="center" vertical="center"/>
    </xf>
    <xf numFmtId="0" fontId="1" fillId="7" borderId="4" xfId="21" applyFill="1" applyBorder="1" applyAlignment="1">
      <alignment horizontal="center" vertical="center"/>
    </xf>
    <xf numFmtId="0" fontId="0" fillId="7" borderId="0" xfId="0" applyFill="1"/>
    <xf numFmtId="0" fontId="0" fillId="7" borderId="5" xfId="0" applyFill="1" applyBorder="1" applyAlignment="1">
      <alignment horizontal="center" vertical="center"/>
    </xf>
    <xf numFmtId="0" fontId="0" fillId="7" borderId="0" xfId="0" applyFill="1" applyBorder="1" applyAlignment="1">
      <alignment horizontal="center" vertical="center"/>
    </xf>
    <xf numFmtId="0" fontId="0" fillId="7" borderId="0" xfId="0" applyFill="1" applyAlignment="1">
      <alignment horizontal="center" vertical="center"/>
    </xf>
    <xf numFmtId="0" fontId="1" fillId="8" borderId="1" xfId="21" applyFill="1" applyBorder="1" applyAlignment="1">
      <alignment wrapText="1"/>
    </xf>
    <xf numFmtId="0" fontId="1" fillId="8" borderId="2" xfId="21" applyFill="1" applyBorder="1" applyAlignment="1">
      <alignment horizontal="center" vertical="center"/>
    </xf>
    <xf numFmtId="0" fontId="1" fillId="8" borderId="7" xfId="21" applyFill="1" applyBorder="1" applyAlignment="1">
      <alignment horizontal="center" vertical="center"/>
    </xf>
    <xf numFmtId="0" fontId="1" fillId="8" borderId="8" xfId="21" applyFill="1" applyBorder="1" applyAlignment="1">
      <alignment horizontal="center" vertical="center"/>
    </xf>
    <xf numFmtId="0" fontId="1" fillId="8" borderId="3" xfId="21" applyFill="1" applyBorder="1" applyAlignment="1">
      <alignment horizontal="center" vertical="center"/>
    </xf>
    <xf numFmtId="0" fontId="1" fillId="8" borderId="4" xfId="21" applyFill="1" applyBorder="1" applyAlignment="1">
      <alignment horizontal="center" vertical="center"/>
    </xf>
    <xf numFmtId="0" fontId="0" fillId="8" borderId="0" xfId="0" applyFill="1"/>
    <xf numFmtId="0" fontId="0" fillId="8" borderId="5" xfId="0" applyFill="1" applyBorder="1" applyAlignment="1">
      <alignment horizontal="center" vertical="center"/>
    </xf>
    <xf numFmtId="0" fontId="0" fillId="8" borderId="0" xfId="0" applyFill="1" applyBorder="1" applyAlignment="1">
      <alignment horizontal="center" vertical="center"/>
    </xf>
    <xf numFmtId="0" fontId="0" fillId="8" borderId="0" xfId="0" applyFill="1" applyAlignment="1">
      <alignment horizontal="center" vertical="center"/>
    </xf>
    <xf numFmtId="0" fontId="1" fillId="9" borderId="1" xfId="21" applyFill="1" applyBorder="1" applyAlignment="1">
      <alignment wrapText="1"/>
    </xf>
    <xf numFmtId="0" fontId="1" fillId="9" borderId="2" xfId="21" applyFill="1" applyBorder="1" applyAlignment="1">
      <alignment horizontal="center" vertical="center"/>
    </xf>
    <xf numFmtId="0" fontId="1" fillId="9" borderId="7" xfId="21" applyFill="1" applyBorder="1" applyAlignment="1">
      <alignment horizontal="center" vertical="center"/>
    </xf>
    <xf numFmtId="0" fontId="1" fillId="9" borderId="8" xfId="21" applyFill="1" applyBorder="1" applyAlignment="1">
      <alignment horizontal="center" vertical="center"/>
    </xf>
    <xf numFmtId="0" fontId="1" fillId="9" borderId="3" xfId="21" applyFill="1" applyBorder="1" applyAlignment="1">
      <alignment horizontal="center" vertical="center"/>
    </xf>
    <xf numFmtId="0" fontId="1" fillId="9" borderId="4" xfId="21" applyFill="1" applyBorder="1" applyAlignment="1">
      <alignment horizontal="center" vertical="center"/>
    </xf>
    <xf numFmtId="0" fontId="0" fillId="9" borderId="0" xfId="0" applyFill="1"/>
    <xf numFmtId="0" fontId="0" fillId="9" borderId="5" xfId="0" applyFill="1" applyBorder="1" applyAlignment="1">
      <alignment horizontal="center" vertical="center"/>
    </xf>
    <xf numFmtId="0" fontId="0" fillId="9" borderId="0" xfId="0" applyFill="1" applyBorder="1" applyAlignment="1">
      <alignment horizontal="center" vertical="center"/>
    </xf>
    <xf numFmtId="0" fontId="0" fillId="9" borderId="0" xfId="0" applyFill="1" applyAlignment="1">
      <alignment horizontal="center" vertical="center"/>
    </xf>
    <xf numFmtId="0" fontId="1" fillId="10" borderId="1" xfId="21" applyFill="1" applyBorder="1" applyAlignment="1">
      <alignment wrapText="1"/>
    </xf>
    <xf numFmtId="0" fontId="1" fillId="10" borderId="2" xfId="21" applyFill="1" applyBorder="1" applyAlignment="1">
      <alignment horizontal="center" vertical="center"/>
    </xf>
    <xf numFmtId="0" fontId="1" fillId="10" borderId="7" xfId="21" applyFill="1" applyBorder="1" applyAlignment="1">
      <alignment horizontal="center" vertical="center"/>
    </xf>
    <xf numFmtId="0" fontId="1" fillId="10" borderId="8" xfId="21" applyFill="1" applyBorder="1" applyAlignment="1">
      <alignment horizontal="center" vertical="center"/>
    </xf>
    <xf numFmtId="0" fontId="1" fillId="10" borderId="3" xfId="21" applyFill="1" applyBorder="1" applyAlignment="1">
      <alignment horizontal="center" vertical="center"/>
    </xf>
    <xf numFmtId="0" fontId="1" fillId="10" borderId="4" xfId="21" applyFill="1" applyBorder="1" applyAlignment="1">
      <alignment horizontal="center" vertical="center"/>
    </xf>
    <xf numFmtId="0" fontId="0" fillId="10" borderId="0" xfId="0" applyFill="1"/>
    <xf numFmtId="0" fontId="0" fillId="10" borderId="5" xfId="0" applyFill="1" applyBorder="1" applyAlignment="1">
      <alignment horizontal="center" vertical="center"/>
    </xf>
    <xf numFmtId="0" fontId="0" fillId="10" borderId="0" xfId="0" applyFill="1" applyBorder="1" applyAlignment="1">
      <alignment horizontal="center" vertical="center"/>
    </xf>
    <xf numFmtId="0" fontId="0" fillId="10" borderId="0" xfId="0" applyFill="1" applyAlignment="1">
      <alignment horizontal="center" vertical="center"/>
    </xf>
    <xf numFmtId="0" fontId="1" fillId="11" borderId="1" xfId="21" applyFill="1" applyBorder="1" applyAlignment="1">
      <alignment wrapText="1"/>
    </xf>
    <xf numFmtId="0" fontId="1" fillId="11" borderId="2" xfId="21" applyFill="1" applyBorder="1" applyAlignment="1">
      <alignment horizontal="center" vertical="center"/>
    </xf>
    <xf numFmtId="0" fontId="1" fillId="11" borderId="7" xfId="21" applyFill="1" applyBorder="1" applyAlignment="1">
      <alignment horizontal="center" vertical="center"/>
    </xf>
    <xf numFmtId="0" fontId="1" fillId="11" borderId="8" xfId="21" applyFill="1" applyBorder="1" applyAlignment="1">
      <alignment horizontal="center" vertical="center"/>
    </xf>
    <xf numFmtId="0" fontId="1" fillId="11" borderId="3" xfId="21" applyFill="1" applyBorder="1" applyAlignment="1">
      <alignment horizontal="center" vertical="center"/>
    </xf>
    <xf numFmtId="0" fontId="1" fillId="11" borderId="4" xfId="21" applyFill="1" applyBorder="1" applyAlignment="1">
      <alignment horizontal="center" vertical="center"/>
    </xf>
    <xf numFmtId="0" fontId="0" fillId="11" borderId="0" xfId="0" applyFill="1"/>
    <xf numFmtId="0" fontId="0" fillId="11" borderId="5" xfId="0" applyFill="1" applyBorder="1" applyAlignment="1">
      <alignment horizontal="center" vertical="center"/>
    </xf>
    <xf numFmtId="0" fontId="0" fillId="11" borderId="0" xfId="0" applyFill="1" applyBorder="1" applyAlignment="1">
      <alignment horizontal="center" vertical="center"/>
    </xf>
    <xf numFmtId="0" fontId="0" fillId="11" borderId="0" xfId="0" applyFill="1" applyAlignment="1">
      <alignment horizontal="center" vertical="center"/>
    </xf>
    <xf numFmtId="0" fontId="1" fillId="12" borderId="1" xfId="21" applyFill="1" applyBorder="1" applyAlignment="1">
      <alignment wrapText="1"/>
    </xf>
    <xf numFmtId="0" fontId="1" fillId="12" borderId="2" xfId="21" applyFill="1" applyBorder="1" applyAlignment="1">
      <alignment horizontal="center" vertical="center"/>
    </xf>
    <xf numFmtId="0" fontId="1" fillId="12" borderId="7" xfId="21" applyFill="1" applyBorder="1" applyAlignment="1">
      <alignment horizontal="center" vertical="center"/>
    </xf>
    <xf numFmtId="0" fontId="1" fillId="12" borderId="8" xfId="21" applyFill="1" applyBorder="1" applyAlignment="1">
      <alignment horizontal="center" vertical="center"/>
    </xf>
    <xf numFmtId="0" fontId="1" fillId="12" borderId="3" xfId="21" applyFill="1" applyBorder="1" applyAlignment="1">
      <alignment horizontal="center" vertical="center"/>
    </xf>
    <xf numFmtId="0" fontId="1" fillId="12" borderId="4" xfId="21" applyFill="1" applyBorder="1" applyAlignment="1">
      <alignment horizontal="center" vertical="center"/>
    </xf>
    <xf numFmtId="0" fontId="0" fillId="12" borderId="0" xfId="0" applyFill="1"/>
    <xf numFmtId="0" fontId="0" fillId="12" borderId="5" xfId="0" applyFill="1" applyBorder="1" applyAlignment="1">
      <alignment horizontal="center" vertical="center"/>
    </xf>
    <xf numFmtId="0" fontId="0" fillId="12" borderId="0" xfId="0" applyFill="1" applyBorder="1" applyAlignment="1">
      <alignment horizontal="center" vertical="center"/>
    </xf>
    <xf numFmtId="0" fontId="0" fillId="12" borderId="0" xfId="0" applyFill="1" applyAlignment="1">
      <alignment horizontal="center" vertical="center"/>
    </xf>
    <xf numFmtId="0" fontId="1" fillId="13" borderId="1" xfId="21" applyFill="1" applyBorder="1" applyAlignment="1">
      <alignment wrapText="1"/>
    </xf>
    <xf numFmtId="0" fontId="1" fillId="13" borderId="2" xfId="21" applyFill="1" applyBorder="1" applyAlignment="1">
      <alignment horizontal="center" vertical="center"/>
    </xf>
    <xf numFmtId="0" fontId="1" fillId="13" borderId="7" xfId="21" applyFill="1" applyBorder="1" applyAlignment="1">
      <alignment horizontal="center" vertical="center"/>
    </xf>
    <xf numFmtId="0" fontId="1" fillId="13" borderId="8" xfId="21" applyFill="1" applyBorder="1" applyAlignment="1">
      <alignment horizontal="center" vertical="center"/>
    </xf>
    <xf numFmtId="0" fontId="1" fillId="13" borderId="3" xfId="21" applyFill="1" applyBorder="1" applyAlignment="1">
      <alignment horizontal="center" vertical="center"/>
    </xf>
    <xf numFmtId="0" fontId="1" fillId="13" borderId="4" xfId="21" applyFill="1" applyBorder="1" applyAlignment="1">
      <alignment horizontal="center" vertical="center"/>
    </xf>
    <xf numFmtId="0" fontId="0" fillId="13" borderId="0" xfId="0" applyFill="1"/>
    <xf numFmtId="0" fontId="0" fillId="13" borderId="5" xfId="0" applyFill="1" applyBorder="1" applyAlignment="1">
      <alignment horizontal="center" vertical="center"/>
    </xf>
    <xf numFmtId="0" fontId="0" fillId="13" borderId="0" xfId="0" applyFill="1" applyBorder="1" applyAlignment="1">
      <alignment horizontal="center" vertical="center"/>
    </xf>
    <xf numFmtId="0" fontId="0" fillId="13" borderId="0" xfId="0" applyFill="1" applyAlignment="1">
      <alignment horizontal="center" vertical="center"/>
    </xf>
    <xf numFmtId="0" fontId="1" fillId="14" borderId="1" xfId="21" applyFill="1" applyBorder="1" applyAlignment="1">
      <alignment wrapText="1"/>
    </xf>
    <xf numFmtId="0" fontId="1" fillId="14" borderId="2" xfId="21" applyFill="1" applyBorder="1" applyAlignment="1">
      <alignment horizontal="center" vertical="center"/>
    </xf>
    <xf numFmtId="0" fontId="1" fillId="14" borderId="7" xfId="21" applyFill="1" applyBorder="1" applyAlignment="1">
      <alignment horizontal="center" vertical="center"/>
    </xf>
    <xf numFmtId="0" fontId="1" fillId="14" borderId="8" xfId="21" applyFill="1" applyBorder="1" applyAlignment="1">
      <alignment horizontal="center" vertical="center"/>
    </xf>
    <xf numFmtId="0" fontId="1" fillId="14" borderId="3" xfId="21" applyFill="1" applyBorder="1" applyAlignment="1">
      <alignment horizontal="center" vertical="center"/>
    </xf>
    <xf numFmtId="0" fontId="1" fillId="14" borderId="4" xfId="21" applyFill="1" applyBorder="1" applyAlignment="1">
      <alignment horizontal="center" vertical="center"/>
    </xf>
    <xf numFmtId="0" fontId="0" fillId="14" borderId="0" xfId="0" applyFill="1"/>
    <xf numFmtId="0" fontId="0" fillId="14" borderId="5" xfId="0" applyFill="1" applyBorder="1" applyAlignment="1">
      <alignment horizontal="center" vertical="center"/>
    </xf>
    <xf numFmtId="0" fontId="0" fillId="14" borderId="0" xfId="0" applyFill="1" applyBorder="1" applyAlignment="1">
      <alignment horizontal="center" vertical="center"/>
    </xf>
    <xf numFmtId="0" fontId="0" fillId="14" borderId="0" xfId="0" applyFill="1" applyAlignment="1">
      <alignment horizontal="center" vertical="center"/>
    </xf>
    <xf numFmtId="0" fontId="1" fillId="15" borderId="1" xfId="21" applyFill="1" applyBorder="1" applyAlignment="1">
      <alignment wrapText="1"/>
    </xf>
    <xf numFmtId="0" fontId="1" fillId="15" borderId="2" xfId="21" applyFill="1" applyBorder="1" applyAlignment="1">
      <alignment horizontal="center" vertical="center"/>
    </xf>
    <xf numFmtId="0" fontId="1" fillId="15" borderId="7" xfId="21" applyFill="1" applyBorder="1" applyAlignment="1">
      <alignment horizontal="center" vertical="center"/>
    </xf>
    <xf numFmtId="0" fontId="1" fillId="15" borderId="8" xfId="21" applyFill="1" applyBorder="1" applyAlignment="1">
      <alignment horizontal="center" vertical="center"/>
    </xf>
    <xf numFmtId="0" fontId="1" fillId="15" borderId="3" xfId="21" applyFill="1" applyBorder="1" applyAlignment="1">
      <alignment horizontal="center" vertical="center"/>
    </xf>
    <xf numFmtId="0" fontId="1" fillId="15" borderId="4" xfId="21" applyFill="1" applyBorder="1" applyAlignment="1">
      <alignment horizontal="center" vertical="center"/>
    </xf>
    <xf numFmtId="0" fontId="0" fillId="15" borderId="0" xfId="0" applyFill="1" applyAlignment="1">
      <alignment wrapText="1"/>
    </xf>
    <xf numFmtId="0" fontId="0" fillId="15" borderId="5" xfId="0" applyFill="1" applyBorder="1" applyAlignment="1">
      <alignment horizontal="center" vertical="center"/>
    </xf>
    <xf numFmtId="0" fontId="0" fillId="15" borderId="0" xfId="0" applyFill="1" applyBorder="1" applyAlignment="1">
      <alignment horizontal="center" vertical="center"/>
    </xf>
    <xf numFmtId="0" fontId="0" fillId="15" borderId="0" xfId="0" applyFill="1" applyAlignment="1">
      <alignment horizontal="center" vertical="center"/>
    </xf>
    <xf numFmtId="0" fontId="1" fillId="16" borderId="9" xfId="21" applyBorder="1" applyAlignment="1">
      <alignment vertical="center" wrapText="1"/>
    </xf>
    <xf numFmtId="0" fontId="1" fillId="16" borderId="4" xfId="21" applyBorder="1" applyAlignment="1">
      <alignment horizontal="center" vertical="center"/>
    </xf>
    <xf numFmtId="0" fontId="1" fillId="16" borderId="4" xfId="21" applyBorder="1" applyAlignment="1">
      <alignment horizontal="center" vertical="center" wrapText="1"/>
    </xf>
    <xf numFmtId="0" fontId="1" fillId="2" borderId="10" xfId="21" applyFill="1" applyBorder="1" applyAlignment="1">
      <alignment wrapText="1"/>
    </xf>
    <xf numFmtId="0" fontId="1" fillId="2" borderId="10" xfId="21" applyFill="1" applyBorder="1" applyAlignment="1">
      <alignment horizontal="center" vertical="center"/>
    </xf>
    <xf numFmtId="1" fontId="1" fillId="2" borderId="10" xfId="21" applyNumberFormat="1" applyFill="1" applyBorder="1" applyAlignment="1">
      <alignment horizontal="center" vertical="center"/>
    </xf>
    <xf numFmtId="0" fontId="0" fillId="2" borderId="11" xfId="0" applyFill="1" applyBorder="1"/>
    <xf numFmtId="0" fontId="0" fillId="2" borderId="11" xfId="0" applyFill="1" applyBorder="1" applyAlignment="1">
      <alignment horizontal="center" vertical="center"/>
    </xf>
    <xf numFmtId="0" fontId="0" fillId="0" borderId="11" xfId="0" applyBorder="1"/>
    <xf numFmtId="0" fontId="0" fillId="0" borderId="11" xfId="0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1" fillId="3" borderId="12" xfId="21" applyFont="1" applyFill="1" applyBorder="1" applyAlignment="1">
      <alignment horizontal="center" vertical="center"/>
    </xf>
    <xf numFmtId="0" fontId="0" fillId="17" borderId="2" xfId="0" applyFill="1" applyBorder="1"/>
    <xf numFmtId="0" fontId="0" fillId="18" borderId="10" xfId="0" applyFill="1" applyBorder="1"/>
    <xf numFmtId="0" fontId="0" fillId="18" borderId="11" xfId="0" applyFill="1" applyBorder="1"/>
    <xf numFmtId="0" fontId="0" fillId="18" borderId="13" xfId="0" applyFill="1" applyBorder="1"/>
    <xf numFmtId="0" fontId="1" fillId="4" borderId="12" xfId="21" applyFill="1" applyBorder="1" applyAlignment="1">
      <alignment horizontal="center" vertical="center"/>
    </xf>
    <xf numFmtId="0" fontId="1" fillId="5" borderId="12" xfId="21" applyFill="1" applyBorder="1" applyAlignment="1">
      <alignment horizontal="center" vertical="center"/>
    </xf>
    <xf numFmtId="0" fontId="1" fillId="6" borderId="12" xfId="21" applyFill="1" applyBorder="1" applyAlignment="1">
      <alignment horizontal="center" vertical="center"/>
    </xf>
    <xf numFmtId="0" fontId="1" fillId="7" borderId="12" xfId="21" applyFill="1" applyBorder="1" applyAlignment="1">
      <alignment horizontal="center" vertical="center"/>
    </xf>
    <xf numFmtId="0" fontId="1" fillId="8" borderId="12" xfId="21" applyFill="1" applyBorder="1" applyAlignment="1">
      <alignment horizontal="center" vertical="center"/>
    </xf>
    <xf numFmtId="0" fontId="1" fillId="9" borderId="12" xfId="21" applyFill="1" applyBorder="1" applyAlignment="1">
      <alignment horizontal="center" vertical="center"/>
    </xf>
    <xf numFmtId="0" fontId="1" fillId="10" borderId="12" xfId="21" applyFill="1" applyBorder="1" applyAlignment="1">
      <alignment horizontal="center" vertical="center"/>
    </xf>
    <xf numFmtId="0" fontId="1" fillId="11" borderId="12" xfId="21" applyFill="1" applyBorder="1" applyAlignment="1">
      <alignment horizontal="center" vertical="center"/>
    </xf>
    <xf numFmtId="0" fontId="1" fillId="12" borderId="14" xfId="21" applyFill="1" applyBorder="1" applyAlignment="1">
      <alignment horizontal="center" vertical="center"/>
    </xf>
    <xf numFmtId="0" fontId="1" fillId="13" borderId="12" xfId="21" applyFill="1" applyBorder="1" applyAlignment="1">
      <alignment horizontal="center" vertical="center"/>
    </xf>
    <xf numFmtId="0" fontId="1" fillId="14" borderId="12" xfId="21" applyFill="1" applyBorder="1" applyAlignment="1">
      <alignment horizontal="center" vertical="center"/>
    </xf>
    <xf numFmtId="0" fontId="1" fillId="15" borderId="12" xfId="21" applyFill="1" applyBorder="1" applyAlignment="1">
      <alignment horizontal="center" vertical="center"/>
    </xf>
    <xf numFmtId="0" fontId="1" fillId="16" borderId="12" xfId="21" applyBorder="1" applyAlignment="1">
      <alignment horizontal="center" vertical="center"/>
    </xf>
    <xf numFmtId="1" fontId="1" fillId="2" borderId="15" xfId="21" applyNumberFormat="1" applyFill="1" applyBorder="1" applyAlignment="1">
      <alignment horizontal="center" vertical="center"/>
    </xf>
    <xf numFmtId="0" fontId="0" fillId="18" borderId="16" xfId="0" applyFill="1" applyBorder="1"/>
    <xf numFmtId="0" fontId="0" fillId="2" borderId="17" xfId="0" applyFill="1" applyBorder="1" applyAlignment="1">
      <alignment horizontal="center" vertical="center"/>
    </xf>
    <xf numFmtId="0" fontId="0" fillId="0" borderId="17" xfId="0" applyBorder="1" applyAlignment="1">
      <alignment horizontal="center" vertical="center"/>
    </xf>
  </cellXfs>
  <cellStyles count="49">
    <cellStyle name="Normal" xfId="0" builtinId="0"/>
    <cellStyle name="Überschrift 1" xfId="1" builtinId="16"/>
    <cellStyle name="Komma" xfId="2" builtinId="3"/>
    <cellStyle name="40% - Akzent4" xfId="3" builtinId="43"/>
    <cellStyle name="Besuchter Hyperlink" xfId="4" builtinId="9"/>
    <cellStyle name="Akzent2" xfId="5" builtinId="33"/>
    <cellStyle name="Währung" xfId="6" builtinId="4"/>
    <cellStyle name="Prozent" xfId="7" builtinId="5"/>
    <cellStyle name="Akzent4" xfId="8" builtinId="41"/>
    <cellStyle name="Komma[0]" xfId="9" builtinId="6"/>
    <cellStyle name="Währung[0]" xfId="10" builtinId="7"/>
    <cellStyle name="Hyperlink" xfId="11" builtinId="8"/>
    <cellStyle name="Eingabe" xfId="12" builtinId="20"/>
    <cellStyle name="Hinweis" xfId="13" builtinId="10"/>
    <cellStyle name="Warnmeldung" xfId="14" builtinId="11"/>
    <cellStyle name="Akzent5" xfId="15" builtinId="45"/>
    <cellStyle name="Titel" xfId="16" builtinId="15"/>
    <cellStyle name="CExplanatory Text" xfId="17" builtinId="53"/>
    <cellStyle name="Überschrift 2" xfId="18" builtinId="17"/>
    <cellStyle name="Überschrift 3" xfId="19" builtinId="18"/>
    <cellStyle name="Überschrift 4" xfId="20" builtinId="19"/>
    <cellStyle name="Ausgabe" xfId="21" builtinId="21"/>
    <cellStyle name="40% - Akzent2" xfId="22" builtinId="35"/>
    <cellStyle name="Gesamt" xfId="23" builtinId="25"/>
    <cellStyle name="Berechnung" xfId="24" builtinId="22"/>
    <cellStyle name="Zelle überprüfen" xfId="25" builtinId="23"/>
    <cellStyle name="Verknüpfte Zelle" xfId="26" builtinId="24"/>
    <cellStyle name="Gut" xfId="27" builtinId="26"/>
    <cellStyle name="40% - Akzent3" xfId="28" builtinId="39"/>
    <cellStyle name="Schlecht" xfId="29" builtinId="27"/>
    <cellStyle name="60% - Akzent6" xfId="30" builtinId="52"/>
    <cellStyle name="Neutral" xfId="31" builtinId="28"/>
    <cellStyle name="Akzent1" xfId="32" builtinId="29"/>
    <cellStyle name="20% - Akzent1" xfId="33" builtinId="30"/>
    <cellStyle name="40% - Akzent1" xfId="34" builtinId="31"/>
    <cellStyle name="20% - Akzent5" xfId="35" builtinId="46"/>
    <cellStyle name="60% - Akzent1" xfId="36" builtinId="32"/>
    <cellStyle name="20% - Akzent2" xfId="37" builtinId="34"/>
    <cellStyle name="20% - Akzent6" xfId="38" builtinId="50"/>
    <cellStyle name="60% - Akzent2" xfId="39" builtinId="36"/>
    <cellStyle name="Akzent3" xfId="40" builtinId="37"/>
    <cellStyle name="20% - Akzent3" xfId="41" builtinId="38"/>
    <cellStyle name="60% - Akzent3" xfId="42" builtinId="40"/>
    <cellStyle name="20% - Akzent4" xfId="43" builtinId="42"/>
    <cellStyle name="60% - Akzent4" xfId="44" builtinId="44"/>
    <cellStyle name="40% - Akzent5" xfId="45" builtinId="47"/>
    <cellStyle name="60% - Akzent5" xfId="46" builtinId="48"/>
    <cellStyle name="Akzent6" xfId="47" builtinId="49"/>
    <cellStyle name="40% - Akzent6" xfId="48" builtinId="51"/>
  </cellStyles>
  <tableStyles count="0" defaultTableStyle="TableStyleMedium2" defaultPivotStyle="PivotStyleLight16"/>
  <colors>
    <mruColors>
      <color rgb="00FFFFA7"/>
      <color rgb="00FFD9D9"/>
      <color rgb="00FFEBEB"/>
      <color rgb="00EDE2F6"/>
      <color rgb="00DAC2EC"/>
      <color rgb="00A7A98D"/>
      <color rgb="00B0AC00"/>
      <color rgb="009A9600"/>
      <color rgb="00FFF3F3"/>
      <color rgb="00F2F8EE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P47"/>
  <sheetViews>
    <sheetView tabSelected="1" zoomScale="85" zoomScaleNormal="85" workbookViewId="0">
      <selection activeCell="T19" sqref="T19"/>
    </sheetView>
  </sheetViews>
  <sheetFormatPr defaultColWidth="9" defaultRowHeight="15"/>
  <cols>
    <col min="1" max="1" width="30.8571428571429" customWidth="1"/>
    <col min="2" max="3" width="11.7142857142857" style="3" customWidth="1"/>
    <col min="4" max="4" width="15.4285714285714" style="3" customWidth="1"/>
    <col min="5" max="5" width="12.8571428571429" customWidth="1"/>
    <col min="6" max="6" width="13.4285714285714" customWidth="1"/>
    <col min="7" max="7" width="13.7142857142857" customWidth="1"/>
    <col min="8" max="8" width="10.7142857142857" customWidth="1"/>
    <col min="9" max="9" width="13.2857142857143" customWidth="1"/>
    <col min="10" max="10" width="13.8571428571429" customWidth="1"/>
    <col min="11" max="11" width="12.7142857142857" customWidth="1"/>
    <col min="12" max="12" width="10.7142857142857" customWidth="1"/>
    <col min="13" max="13" width="13.4285714285714" customWidth="1"/>
    <col min="14" max="14" width="10.7142857142857" customWidth="1"/>
    <col min="15" max="15" width="13.2857142857143" customWidth="1"/>
    <col min="16" max="16" width="20.3238095238095" customWidth="1"/>
  </cols>
  <sheetData>
    <row r="2" s="1" customFormat="1" ht="90.75" spans="1:16">
      <c r="A2" s="1" t="s">
        <v>0</v>
      </c>
      <c r="B2" s="3" t="s">
        <v>1</v>
      </c>
      <c r="C2" s="4" t="s">
        <v>2</v>
      </c>
      <c r="D2" s="4" t="s">
        <v>3</v>
      </c>
      <c r="E2" s="5" t="s">
        <v>4</v>
      </c>
      <c r="F2" s="5" t="s">
        <v>5</v>
      </c>
      <c r="G2" s="5" t="s">
        <v>6</v>
      </c>
      <c r="H2" s="5" t="s">
        <v>7</v>
      </c>
      <c r="I2" s="5" t="s">
        <v>8</v>
      </c>
      <c r="J2" s="5" t="s">
        <v>9</v>
      </c>
      <c r="K2" s="5" t="s">
        <v>10</v>
      </c>
      <c r="L2" s="5" t="s">
        <v>11</v>
      </c>
      <c r="M2" s="5" t="s">
        <v>12</v>
      </c>
      <c r="N2" s="5" t="s">
        <v>13</v>
      </c>
      <c r="O2" s="5" t="s">
        <v>14</v>
      </c>
      <c r="P2" s="146" t="s">
        <v>15</v>
      </c>
    </row>
    <row r="3" ht="15.75" spans="1:16">
      <c r="A3" s="6" t="s">
        <v>16</v>
      </c>
      <c r="B3" s="7">
        <f>IF(SUM(B4:B6)=0," ",SUM(B4:B6))</f>
        <v>6</v>
      </c>
      <c r="C3" s="8" t="str">
        <f>IF(SUM(C4:C6)=0," ",SUM(C4:C6))</f>
        <v> </v>
      </c>
      <c r="D3" s="8" t="str">
        <f>IF(SUM(D4:D6)=0," ",SUM(D4:D6))</f>
        <v> </v>
      </c>
      <c r="E3" s="8" t="str">
        <f>IF(SUM(E4:E6)=0," ",SUM(E4:E6))</f>
        <v> </v>
      </c>
      <c r="F3" s="9">
        <f t="shared" ref="F3:O3" si="0">IF(SUM(F4:F6)=0," ",SUM(F4:F6))</f>
        <v>1</v>
      </c>
      <c r="G3" s="9">
        <f t="shared" si="0"/>
        <v>4</v>
      </c>
      <c r="H3" s="9">
        <f t="shared" si="0"/>
        <v>1</v>
      </c>
      <c r="I3" s="9" t="str">
        <f t="shared" si="0"/>
        <v> </v>
      </c>
      <c r="J3" s="9" t="str">
        <f t="shared" si="0"/>
        <v> </v>
      </c>
      <c r="K3" s="9"/>
      <c r="L3" s="9" t="str">
        <f t="shared" si="0"/>
        <v> </v>
      </c>
      <c r="M3" s="9" t="str">
        <f t="shared" si="0"/>
        <v> </v>
      </c>
      <c r="N3" s="9" t="str">
        <f t="shared" si="0"/>
        <v> </v>
      </c>
      <c r="O3" s="147" t="str">
        <f t="shared" si="0"/>
        <v> </v>
      </c>
      <c r="P3" s="148"/>
    </row>
    <row r="4" spans="1:16">
      <c r="A4" s="10" t="s">
        <v>17</v>
      </c>
      <c r="B4" s="11">
        <v>1</v>
      </c>
      <c r="C4" s="12"/>
      <c r="D4" s="13"/>
      <c r="E4" s="14"/>
      <c r="F4" s="15"/>
      <c r="G4" s="15"/>
      <c r="H4" s="15">
        <v>1</v>
      </c>
      <c r="I4" s="15"/>
      <c r="J4" s="15"/>
      <c r="K4" s="15"/>
      <c r="L4" s="15"/>
      <c r="M4" s="15"/>
      <c r="N4" s="15"/>
      <c r="O4" s="15"/>
      <c r="P4" s="149"/>
    </row>
    <row r="5" spans="1:16">
      <c r="A5" s="10" t="s">
        <v>18</v>
      </c>
      <c r="B5" s="11">
        <v>4</v>
      </c>
      <c r="C5" s="12"/>
      <c r="D5" s="14"/>
      <c r="E5" s="15"/>
      <c r="F5" s="15"/>
      <c r="G5" s="15">
        <v>4</v>
      </c>
      <c r="H5" s="15"/>
      <c r="I5" s="15"/>
      <c r="J5" s="15"/>
      <c r="K5" s="15"/>
      <c r="L5" s="15"/>
      <c r="M5" s="15"/>
      <c r="N5" s="15"/>
      <c r="O5" s="15"/>
      <c r="P5" s="150"/>
    </row>
    <row r="6" spans="1:16">
      <c r="A6" s="10" t="s">
        <v>19</v>
      </c>
      <c r="B6" s="11">
        <v>1</v>
      </c>
      <c r="C6" s="14"/>
      <c r="D6" s="14"/>
      <c r="E6" s="15"/>
      <c r="F6" s="15">
        <v>1</v>
      </c>
      <c r="G6" s="15"/>
      <c r="H6" s="15"/>
      <c r="I6" s="15"/>
      <c r="J6" s="15"/>
      <c r="K6" s="15"/>
      <c r="L6" s="15"/>
      <c r="M6" s="15"/>
      <c r="N6" s="15"/>
      <c r="O6" s="15"/>
      <c r="P6" s="151"/>
    </row>
    <row r="7" spans="1:16">
      <c r="A7" s="16" t="s">
        <v>20</v>
      </c>
      <c r="B7" s="17">
        <f>IF(SUM(B8:B9)=0," ",SUM(B8:B9))</f>
        <v>5</v>
      </c>
      <c r="C7" s="18"/>
      <c r="D7" s="19"/>
      <c r="E7" s="20" t="str">
        <f t="shared" ref="E7:O7" si="1">IF(SUM(E8:E9)=0," ",SUM(E8:E9))</f>
        <v> </v>
      </c>
      <c r="F7" s="21">
        <f t="shared" si="1"/>
        <v>2</v>
      </c>
      <c r="G7" s="21">
        <f t="shared" si="1"/>
        <v>1</v>
      </c>
      <c r="H7" s="21" t="str">
        <f t="shared" si="1"/>
        <v> </v>
      </c>
      <c r="I7" s="21" t="str">
        <f t="shared" si="1"/>
        <v> </v>
      </c>
      <c r="J7" s="21" t="str">
        <f t="shared" si="1"/>
        <v> </v>
      </c>
      <c r="K7" s="21"/>
      <c r="L7" s="21" t="str">
        <f t="shared" si="1"/>
        <v> </v>
      </c>
      <c r="M7" s="21" t="str">
        <f t="shared" si="1"/>
        <v> </v>
      </c>
      <c r="N7" s="21" t="str">
        <f t="shared" si="1"/>
        <v> </v>
      </c>
      <c r="O7" s="152" t="str">
        <f t="shared" si="1"/>
        <v> </v>
      </c>
      <c r="P7" s="148"/>
    </row>
    <row r="8" spans="1:16">
      <c r="A8" s="22" t="s">
        <v>21</v>
      </c>
      <c r="B8" s="23">
        <v>1</v>
      </c>
      <c r="C8" s="24"/>
      <c r="D8" s="24"/>
      <c r="E8" s="25"/>
      <c r="F8" s="25"/>
      <c r="G8" s="25">
        <v>1</v>
      </c>
      <c r="H8" s="25"/>
      <c r="I8" s="25"/>
      <c r="J8" s="25"/>
      <c r="K8" s="25"/>
      <c r="L8" s="25"/>
      <c r="M8" s="25"/>
      <c r="N8" s="25"/>
      <c r="O8" s="25"/>
      <c r="P8" s="149"/>
    </row>
    <row r="9" spans="1:16">
      <c r="A9" s="22" t="s">
        <v>22</v>
      </c>
      <c r="B9" s="23">
        <v>4</v>
      </c>
      <c r="C9" s="24"/>
      <c r="D9" s="24"/>
      <c r="E9" s="25"/>
      <c r="F9" s="25">
        <v>2</v>
      </c>
      <c r="G9" s="25"/>
      <c r="H9" s="25"/>
      <c r="I9" s="25"/>
      <c r="J9" s="25"/>
      <c r="K9" s="25"/>
      <c r="L9" s="25"/>
      <c r="M9" s="25"/>
      <c r="N9" s="25"/>
      <c r="O9" s="25"/>
      <c r="P9" s="151"/>
    </row>
    <row r="10" spans="1:16">
      <c r="A10" s="26" t="s">
        <v>23</v>
      </c>
      <c r="B10" s="27">
        <f>IF(SUM(B11:B13)=0," ",SUM(B11:B13))</f>
        <v>38</v>
      </c>
      <c r="C10" s="28"/>
      <c r="D10" s="29"/>
      <c r="E10" s="30">
        <f>IF(SUM(E11:E13)=0," ",SUM(E11:E13))</f>
        <v>15</v>
      </c>
      <c r="F10" s="31">
        <f t="shared" ref="F10:O10" si="2">IF(SUM(F11:F13)=0," ",SUM(F11:F13))</f>
        <v>11</v>
      </c>
      <c r="G10" s="31">
        <f t="shared" si="2"/>
        <v>1</v>
      </c>
      <c r="H10" s="31" t="str">
        <f t="shared" si="2"/>
        <v> </v>
      </c>
      <c r="I10" s="31" t="str">
        <f t="shared" si="2"/>
        <v> </v>
      </c>
      <c r="J10" s="31" t="str">
        <f t="shared" si="2"/>
        <v> </v>
      </c>
      <c r="K10" s="31"/>
      <c r="L10" s="31" t="str">
        <f t="shared" si="2"/>
        <v> </v>
      </c>
      <c r="M10" s="31" t="str">
        <f t="shared" si="2"/>
        <v> </v>
      </c>
      <c r="N10" s="31" t="str">
        <f t="shared" si="2"/>
        <v> </v>
      </c>
      <c r="O10" s="153" t="str">
        <f t="shared" si="2"/>
        <v> </v>
      </c>
      <c r="P10" s="148"/>
    </row>
    <row r="11" spans="1:16">
      <c r="A11" s="32" t="s">
        <v>21</v>
      </c>
      <c r="B11" s="33">
        <v>1</v>
      </c>
      <c r="C11" s="34"/>
      <c r="D11" s="34"/>
      <c r="E11" s="35"/>
      <c r="F11" s="35"/>
      <c r="G11" s="35">
        <v>1</v>
      </c>
      <c r="H11" s="35"/>
      <c r="I11" s="35"/>
      <c r="J11" s="35"/>
      <c r="K11" s="35"/>
      <c r="L11" s="35"/>
      <c r="M11" s="35"/>
      <c r="N11" s="35"/>
      <c r="O11" s="35"/>
      <c r="P11" s="149"/>
    </row>
    <row r="12" spans="1:16">
      <c r="A12" s="32" t="s">
        <v>24</v>
      </c>
      <c r="B12" s="33">
        <v>15</v>
      </c>
      <c r="C12" s="34"/>
      <c r="D12" s="34"/>
      <c r="E12" s="35">
        <v>15</v>
      </c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150"/>
    </row>
    <row r="13" spans="1:16">
      <c r="A13" s="32" t="s">
        <v>22</v>
      </c>
      <c r="B13" s="33">
        <v>22</v>
      </c>
      <c r="C13" s="34"/>
      <c r="D13" s="34"/>
      <c r="E13" s="35"/>
      <c r="F13" s="35">
        <v>11</v>
      </c>
      <c r="G13" s="35"/>
      <c r="H13" s="35"/>
      <c r="I13" s="35"/>
      <c r="J13" s="35"/>
      <c r="K13" s="35"/>
      <c r="L13" s="35"/>
      <c r="M13" s="35"/>
      <c r="N13" s="35"/>
      <c r="O13" s="35"/>
      <c r="P13" s="151"/>
    </row>
    <row r="14" spans="1:16">
      <c r="A14" s="36" t="s">
        <v>25</v>
      </c>
      <c r="B14" s="37">
        <f>IF(SUM(B15:B16)=0," ",SUM(B15:B16))</f>
        <v>5</v>
      </c>
      <c r="C14" s="38"/>
      <c r="D14" s="39"/>
      <c r="E14" s="40" t="str">
        <f t="shared" ref="E14:O14" si="3">IF(SUM(E15:E16)=0," ",SUM(E15:E16))</f>
        <v> </v>
      </c>
      <c r="F14" s="41">
        <f t="shared" si="3"/>
        <v>2</v>
      </c>
      <c r="G14" s="41">
        <f t="shared" si="3"/>
        <v>1</v>
      </c>
      <c r="H14" s="41" t="str">
        <f t="shared" si="3"/>
        <v> </v>
      </c>
      <c r="I14" s="41" t="str">
        <f t="shared" si="3"/>
        <v> </v>
      </c>
      <c r="J14" s="41" t="str">
        <f t="shared" si="3"/>
        <v> </v>
      </c>
      <c r="K14" s="41"/>
      <c r="L14" s="41" t="str">
        <f t="shared" si="3"/>
        <v> </v>
      </c>
      <c r="M14" s="41" t="str">
        <f t="shared" si="3"/>
        <v> </v>
      </c>
      <c r="N14" s="41" t="str">
        <f t="shared" si="3"/>
        <v> </v>
      </c>
      <c r="O14" s="154" t="str">
        <f t="shared" si="3"/>
        <v> </v>
      </c>
      <c r="P14" s="148"/>
    </row>
    <row r="15" spans="1:16">
      <c r="A15" s="42" t="s">
        <v>21</v>
      </c>
      <c r="B15" s="43">
        <v>1</v>
      </c>
      <c r="C15" s="44"/>
      <c r="D15" s="44"/>
      <c r="E15" s="45"/>
      <c r="F15" s="45"/>
      <c r="G15" s="45">
        <v>1</v>
      </c>
      <c r="H15" s="45"/>
      <c r="I15" s="45"/>
      <c r="J15" s="45"/>
      <c r="K15" s="45"/>
      <c r="L15" s="45"/>
      <c r="M15" s="45"/>
      <c r="N15" s="45"/>
      <c r="O15" s="45"/>
      <c r="P15" s="149"/>
    </row>
    <row r="16" spans="1:16">
      <c r="A16" s="42" t="s">
        <v>22</v>
      </c>
      <c r="B16" s="43">
        <v>4</v>
      </c>
      <c r="C16" s="44"/>
      <c r="D16" s="44"/>
      <c r="E16" s="45"/>
      <c r="F16" s="45">
        <v>2</v>
      </c>
      <c r="G16" s="45"/>
      <c r="H16" s="45"/>
      <c r="I16" s="45"/>
      <c r="J16" s="45"/>
      <c r="K16" s="45"/>
      <c r="L16" s="45"/>
      <c r="M16" s="45"/>
      <c r="N16" s="45"/>
      <c r="O16" s="45"/>
      <c r="P16" s="151"/>
    </row>
    <row r="17" spans="1:16">
      <c r="A17" s="46" t="s">
        <v>26</v>
      </c>
      <c r="B17" s="47">
        <f>IF(SUM(B18:B19)=0," ",SUM(B18:B19))</f>
        <v>5</v>
      </c>
      <c r="C17" s="48"/>
      <c r="D17" s="49"/>
      <c r="E17" s="50" t="str">
        <f t="shared" ref="E17:O17" si="4">IF(SUM(E18:E19)=0," ",SUM(E18:E19))</f>
        <v> </v>
      </c>
      <c r="F17" s="51">
        <f t="shared" si="4"/>
        <v>2</v>
      </c>
      <c r="G17" s="51">
        <f t="shared" si="4"/>
        <v>1</v>
      </c>
      <c r="H17" s="51" t="str">
        <f t="shared" si="4"/>
        <v> </v>
      </c>
      <c r="I17" s="51" t="str">
        <f t="shared" si="4"/>
        <v> </v>
      </c>
      <c r="J17" s="51" t="str">
        <f t="shared" si="4"/>
        <v> </v>
      </c>
      <c r="K17" s="51"/>
      <c r="L17" s="51" t="str">
        <f t="shared" si="4"/>
        <v> </v>
      </c>
      <c r="M17" s="51" t="str">
        <f t="shared" si="4"/>
        <v> </v>
      </c>
      <c r="N17" s="51" t="str">
        <f t="shared" si="4"/>
        <v> </v>
      </c>
      <c r="O17" s="155" t="str">
        <f t="shared" si="4"/>
        <v> </v>
      </c>
      <c r="P17" s="148"/>
    </row>
    <row r="18" spans="1:16">
      <c r="A18" s="52" t="s">
        <v>21</v>
      </c>
      <c r="B18" s="53">
        <v>1</v>
      </c>
      <c r="C18" s="54"/>
      <c r="D18" s="54"/>
      <c r="E18" s="55"/>
      <c r="F18" s="55"/>
      <c r="G18" s="55">
        <v>1</v>
      </c>
      <c r="H18" s="55"/>
      <c r="I18" s="55"/>
      <c r="J18" s="55"/>
      <c r="K18" s="55"/>
      <c r="L18" s="55"/>
      <c r="M18" s="55"/>
      <c r="N18" s="55"/>
      <c r="O18" s="55"/>
      <c r="P18" s="149"/>
    </row>
    <row r="19" spans="1:16">
      <c r="A19" s="52" t="s">
        <v>22</v>
      </c>
      <c r="B19" s="53">
        <v>4</v>
      </c>
      <c r="C19" s="54"/>
      <c r="D19" s="54"/>
      <c r="E19" s="55"/>
      <c r="F19" s="55">
        <v>2</v>
      </c>
      <c r="G19" s="55"/>
      <c r="H19" s="55"/>
      <c r="I19" s="55"/>
      <c r="J19" s="55"/>
      <c r="K19" s="55"/>
      <c r="L19" s="55"/>
      <c r="M19" s="55"/>
      <c r="N19" s="55"/>
      <c r="O19" s="55"/>
      <c r="P19" s="151"/>
    </row>
    <row r="20" spans="1:16">
      <c r="A20" s="56" t="s">
        <v>27</v>
      </c>
      <c r="B20" s="57">
        <f>IF(SUM(B21:B22)=0," ",SUM(B21:B22))</f>
        <v>5</v>
      </c>
      <c r="C20" s="58"/>
      <c r="D20" s="59"/>
      <c r="E20" s="60" t="str">
        <f t="shared" ref="E20:O20" si="5">IF(SUM(E21:E22)=0," ",SUM(E21:E22))</f>
        <v> </v>
      </c>
      <c r="F20" s="61">
        <f t="shared" si="5"/>
        <v>2</v>
      </c>
      <c r="G20" s="61">
        <f t="shared" si="5"/>
        <v>1</v>
      </c>
      <c r="H20" s="61" t="str">
        <f t="shared" si="5"/>
        <v> </v>
      </c>
      <c r="I20" s="61" t="str">
        <f t="shared" si="5"/>
        <v> </v>
      </c>
      <c r="J20" s="61" t="str">
        <f t="shared" si="5"/>
        <v> </v>
      </c>
      <c r="K20" s="61"/>
      <c r="L20" s="61" t="str">
        <f t="shared" si="5"/>
        <v> </v>
      </c>
      <c r="M20" s="61" t="str">
        <f t="shared" si="5"/>
        <v> </v>
      </c>
      <c r="N20" s="61" t="str">
        <f t="shared" si="5"/>
        <v> </v>
      </c>
      <c r="O20" s="156" t="str">
        <f t="shared" si="5"/>
        <v> </v>
      </c>
      <c r="P20" s="148"/>
    </row>
    <row r="21" spans="1:16">
      <c r="A21" s="62" t="s">
        <v>21</v>
      </c>
      <c r="B21" s="63">
        <v>1</v>
      </c>
      <c r="C21" s="64"/>
      <c r="D21" s="64"/>
      <c r="E21" s="65"/>
      <c r="F21" s="65"/>
      <c r="G21" s="65">
        <v>1</v>
      </c>
      <c r="H21" s="65"/>
      <c r="I21" s="65"/>
      <c r="J21" s="65"/>
      <c r="K21" s="65"/>
      <c r="L21" s="65"/>
      <c r="M21" s="65"/>
      <c r="N21" s="65"/>
      <c r="O21" s="65"/>
      <c r="P21" s="149"/>
    </row>
    <row r="22" spans="1:16">
      <c r="A22" s="62" t="s">
        <v>22</v>
      </c>
      <c r="B22" s="63">
        <v>4</v>
      </c>
      <c r="C22" s="64"/>
      <c r="D22" s="64"/>
      <c r="E22" s="65"/>
      <c r="F22" s="65">
        <v>2</v>
      </c>
      <c r="G22" s="65"/>
      <c r="H22" s="65"/>
      <c r="I22" s="65"/>
      <c r="J22" s="65"/>
      <c r="K22" s="65"/>
      <c r="L22" s="65"/>
      <c r="M22" s="65"/>
      <c r="N22" s="65"/>
      <c r="O22" s="65"/>
      <c r="P22" s="151"/>
    </row>
    <row r="23" ht="30.75" spans="1:16">
      <c r="A23" s="66" t="s">
        <v>28</v>
      </c>
      <c r="B23" s="67">
        <f>IF(SUM(B24:B25)=0," ",SUM(B24:B25))</f>
        <v>15</v>
      </c>
      <c r="C23" s="68"/>
      <c r="D23" s="69"/>
      <c r="E23" s="70">
        <f t="shared" ref="E23:O23" si="6">IF(SUM(E24:E25)=0," ",SUM(E24:E25))</f>
        <v>4</v>
      </c>
      <c r="F23" s="71">
        <f t="shared" si="6"/>
        <v>6</v>
      </c>
      <c r="G23" s="71">
        <f t="shared" si="6"/>
        <v>1</v>
      </c>
      <c r="H23" s="71" t="str">
        <f t="shared" si="6"/>
        <v> </v>
      </c>
      <c r="I23" s="71" t="str">
        <f t="shared" si="6"/>
        <v> </v>
      </c>
      <c r="J23" s="71" t="str">
        <f t="shared" si="6"/>
        <v> </v>
      </c>
      <c r="K23" s="71"/>
      <c r="L23" s="71" t="str">
        <f t="shared" si="6"/>
        <v> </v>
      </c>
      <c r="M23" s="71" t="str">
        <f t="shared" si="6"/>
        <v> </v>
      </c>
      <c r="N23" s="71" t="str">
        <f t="shared" si="6"/>
        <v> </v>
      </c>
      <c r="O23" s="157" t="str">
        <f t="shared" si="6"/>
        <v> </v>
      </c>
      <c r="P23" s="148"/>
    </row>
    <row r="24" spans="1:16">
      <c r="A24" s="72" t="s">
        <v>21</v>
      </c>
      <c r="B24" s="73">
        <v>1</v>
      </c>
      <c r="C24" s="74"/>
      <c r="D24" s="74"/>
      <c r="E24" s="75"/>
      <c r="F24" s="75"/>
      <c r="G24" s="75">
        <v>1</v>
      </c>
      <c r="H24" s="75"/>
      <c r="I24" s="75"/>
      <c r="J24" s="75"/>
      <c r="K24" s="75"/>
      <c r="L24" s="75"/>
      <c r="M24" s="75"/>
      <c r="N24" s="75"/>
      <c r="O24" s="75"/>
      <c r="P24" s="149"/>
    </row>
    <row r="25" spans="1:16">
      <c r="A25" s="72" t="s">
        <v>22</v>
      </c>
      <c r="B25" s="73">
        <v>14</v>
      </c>
      <c r="C25" s="74"/>
      <c r="D25" s="74"/>
      <c r="E25" s="75">
        <v>4</v>
      </c>
      <c r="F25" s="75">
        <v>6</v>
      </c>
      <c r="G25" s="75"/>
      <c r="H25" s="75"/>
      <c r="I25" s="75"/>
      <c r="J25" s="75"/>
      <c r="K25" s="75"/>
      <c r="L25" s="75"/>
      <c r="M25" s="75"/>
      <c r="N25" s="75"/>
      <c r="O25" s="75"/>
      <c r="P25" s="151"/>
    </row>
    <row r="26" ht="30.75" spans="1:16">
      <c r="A26" s="76" t="s">
        <v>29</v>
      </c>
      <c r="B26" s="77">
        <f>IF(SUM(B27:B28)=0," ",SUM(B27:B28))</f>
        <v>10</v>
      </c>
      <c r="C26" s="78"/>
      <c r="D26" s="79"/>
      <c r="E26" s="80">
        <f t="shared" ref="E26:O26" si="7">IF(SUM(E27:E28)=0," ",SUM(E27:E28))</f>
        <v>5</v>
      </c>
      <c r="F26" s="81">
        <f t="shared" si="7"/>
        <v>2</v>
      </c>
      <c r="G26" s="81">
        <f t="shared" si="7"/>
        <v>1</v>
      </c>
      <c r="H26" s="81" t="str">
        <f t="shared" si="7"/>
        <v> </v>
      </c>
      <c r="I26" s="81" t="str">
        <f t="shared" si="7"/>
        <v> </v>
      </c>
      <c r="J26" s="81" t="str">
        <f t="shared" si="7"/>
        <v> </v>
      </c>
      <c r="K26" s="81"/>
      <c r="L26" s="81" t="str">
        <f t="shared" si="7"/>
        <v> </v>
      </c>
      <c r="M26" s="81" t="str">
        <f t="shared" si="7"/>
        <v> </v>
      </c>
      <c r="N26" s="81" t="str">
        <f t="shared" si="7"/>
        <v> </v>
      </c>
      <c r="O26" s="158" t="str">
        <f t="shared" si="7"/>
        <v> </v>
      </c>
      <c r="P26" s="148"/>
    </row>
    <row r="27" spans="1:16">
      <c r="A27" s="82" t="s">
        <v>21</v>
      </c>
      <c r="B27" s="83">
        <v>1</v>
      </c>
      <c r="C27" s="84"/>
      <c r="D27" s="84"/>
      <c r="E27" s="85"/>
      <c r="F27" s="85"/>
      <c r="G27" s="85">
        <v>1</v>
      </c>
      <c r="H27" s="85"/>
      <c r="I27" s="85"/>
      <c r="J27" s="85"/>
      <c r="K27" s="85"/>
      <c r="L27" s="85"/>
      <c r="M27" s="85"/>
      <c r="N27" s="85"/>
      <c r="O27" s="85"/>
      <c r="P27" s="149"/>
    </row>
    <row r="28" spans="1:16">
      <c r="A28" s="82" t="s">
        <v>22</v>
      </c>
      <c r="B28" s="83">
        <v>9</v>
      </c>
      <c r="C28" s="84"/>
      <c r="D28" s="84"/>
      <c r="E28" s="85">
        <v>5</v>
      </c>
      <c r="F28" s="85">
        <v>2</v>
      </c>
      <c r="G28" s="85"/>
      <c r="H28" s="85"/>
      <c r="I28" s="85"/>
      <c r="J28" s="85"/>
      <c r="K28" s="85"/>
      <c r="L28" s="85"/>
      <c r="M28" s="85"/>
      <c r="N28" s="85"/>
      <c r="O28" s="85"/>
      <c r="P28" s="151"/>
    </row>
    <row r="29" spans="1:16">
      <c r="A29" s="86" t="s">
        <v>30</v>
      </c>
      <c r="B29" s="87">
        <f>IF(SUM(B30:B31)=0," ",SUM(B30:B31))</f>
        <v>10</v>
      </c>
      <c r="C29" s="88"/>
      <c r="D29" s="89"/>
      <c r="E29" s="90">
        <f>IF(SUM(E30:E31)=0," ",SUM(E30:E31))</f>
        <v>5</v>
      </c>
      <c r="F29" s="91">
        <f>IF(SUM(F30:F31)=0," ",SUM(F30:F31))</f>
        <v>2</v>
      </c>
      <c r="G29" s="91">
        <f t="shared" ref="G29:O29" si="8">IF(SUM(G30:G31)=0," ",SUM(G30:G31))</f>
        <v>1</v>
      </c>
      <c r="H29" s="91" t="str">
        <f t="shared" si="8"/>
        <v> </v>
      </c>
      <c r="I29" s="91" t="str">
        <f t="shared" si="8"/>
        <v> </v>
      </c>
      <c r="J29" s="91" t="str">
        <f t="shared" si="8"/>
        <v> </v>
      </c>
      <c r="K29" s="91"/>
      <c r="L29" s="91" t="str">
        <f t="shared" si="8"/>
        <v> </v>
      </c>
      <c r="M29" s="91" t="str">
        <f t="shared" si="8"/>
        <v> </v>
      </c>
      <c r="N29" s="91" t="str">
        <f t="shared" si="8"/>
        <v> </v>
      </c>
      <c r="O29" s="159" t="str">
        <f t="shared" si="8"/>
        <v> </v>
      </c>
      <c r="P29" s="148"/>
    </row>
    <row r="30" spans="1:16">
      <c r="A30" s="92" t="s">
        <v>21</v>
      </c>
      <c r="B30" s="93">
        <v>1</v>
      </c>
      <c r="C30" s="94"/>
      <c r="D30" s="94"/>
      <c r="E30" s="95"/>
      <c r="F30" s="95"/>
      <c r="G30" s="95">
        <v>1</v>
      </c>
      <c r="H30" s="95"/>
      <c r="I30" s="95"/>
      <c r="J30" s="95"/>
      <c r="K30" s="95"/>
      <c r="L30" s="95"/>
      <c r="M30" s="95"/>
      <c r="N30" s="95"/>
      <c r="O30" s="95"/>
      <c r="P30" s="149"/>
    </row>
    <row r="31" ht="15.75" spans="1:16">
      <c r="A31" s="92" t="s">
        <v>22</v>
      </c>
      <c r="B31" s="93">
        <v>9</v>
      </c>
      <c r="C31" s="94"/>
      <c r="D31" s="94"/>
      <c r="E31" s="95">
        <v>5</v>
      </c>
      <c r="F31" s="95">
        <v>2</v>
      </c>
      <c r="G31" s="95"/>
      <c r="H31" s="95"/>
      <c r="I31" s="95"/>
      <c r="J31" s="95"/>
      <c r="K31" s="95"/>
      <c r="L31" s="95"/>
      <c r="M31" s="95"/>
      <c r="N31" s="95"/>
      <c r="O31" s="95"/>
      <c r="P31" s="151"/>
    </row>
    <row r="32" ht="15.75" spans="1:16">
      <c r="A32" s="96" t="s">
        <v>31</v>
      </c>
      <c r="B32" s="97">
        <f>IF(SUM(B33:B34)=0," ",SUM(B33:B34))</f>
        <v>5</v>
      </c>
      <c r="C32" s="98"/>
      <c r="D32" s="99"/>
      <c r="E32" s="100">
        <f>IF(SUM(E33:E34)=0," ",SUM(E33:E34))</f>
        <v>2</v>
      </c>
      <c r="F32" s="101">
        <f>IF(SUM(F33:F34)=0," ",SUM(F33:F34))</f>
        <v>1</v>
      </c>
      <c r="G32" s="101">
        <f t="shared" ref="G32:O32" si="9">IF(SUM(G33:G34)=0," ",SUM(G33:G34))</f>
        <v>1</v>
      </c>
      <c r="H32" s="101" t="str">
        <f t="shared" si="9"/>
        <v> </v>
      </c>
      <c r="I32" s="101" t="str">
        <f t="shared" si="9"/>
        <v> </v>
      </c>
      <c r="J32" s="101" t="str">
        <f t="shared" si="9"/>
        <v> </v>
      </c>
      <c r="K32" s="101"/>
      <c r="L32" s="101" t="str">
        <f t="shared" si="9"/>
        <v> </v>
      </c>
      <c r="M32" s="101" t="str">
        <f t="shared" si="9"/>
        <v> </v>
      </c>
      <c r="N32" s="101" t="str">
        <f t="shared" si="9"/>
        <v> </v>
      </c>
      <c r="O32" s="160" t="str">
        <f t="shared" si="9"/>
        <v> </v>
      </c>
      <c r="P32" s="148"/>
    </row>
    <row r="33" spans="1:16">
      <c r="A33" s="102" t="s">
        <v>21</v>
      </c>
      <c r="B33" s="103">
        <v>1</v>
      </c>
      <c r="C33" s="104"/>
      <c r="D33" s="104"/>
      <c r="E33" s="105"/>
      <c r="F33" s="105"/>
      <c r="G33" s="105">
        <v>1</v>
      </c>
      <c r="H33" s="105"/>
      <c r="I33" s="105"/>
      <c r="J33" s="105"/>
      <c r="K33" s="105"/>
      <c r="L33" s="105"/>
      <c r="M33" s="105"/>
      <c r="N33" s="105"/>
      <c r="O33" s="105"/>
      <c r="P33" s="149"/>
    </row>
    <row r="34" spans="1:16">
      <c r="A34" s="102" t="s">
        <v>22</v>
      </c>
      <c r="B34" s="103">
        <v>4</v>
      </c>
      <c r="C34" s="104"/>
      <c r="D34" s="104"/>
      <c r="E34" s="105">
        <v>2</v>
      </c>
      <c r="F34" s="105">
        <v>1</v>
      </c>
      <c r="G34" s="105"/>
      <c r="H34" s="105"/>
      <c r="I34" s="105"/>
      <c r="J34" s="105"/>
      <c r="K34" s="105"/>
      <c r="L34" s="105"/>
      <c r="M34" s="105"/>
      <c r="N34" s="105"/>
      <c r="O34" s="105"/>
      <c r="P34" s="151"/>
    </row>
    <row r="35" spans="1:16">
      <c r="A35" s="106" t="s">
        <v>32</v>
      </c>
      <c r="B35" s="107">
        <f>IF(SUM(B36:B37)=0," ",SUM(B36:B37))</f>
        <v>10</v>
      </c>
      <c r="C35" s="108"/>
      <c r="D35" s="109"/>
      <c r="E35" s="110">
        <f>IF(SUM(E36:E37)=0," ",SUM(E36:E37))</f>
        <v>5</v>
      </c>
      <c r="F35" s="111">
        <f>IF(SUM(F36:F37)=0," ",SUM(F36:F37))</f>
        <v>2</v>
      </c>
      <c r="G35" s="111">
        <f t="shared" ref="G35:O35" si="10">IF(SUM(G36:G37)=0," ",SUM(G36:G37))</f>
        <v>1</v>
      </c>
      <c r="H35" s="111" t="str">
        <f t="shared" si="10"/>
        <v> </v>
      </c>
      <c r="I35" s="111" t="str">
        <f t="shared" si="10"/>
        <v> </v>
      </c>
      <c r="J35" s="111" t="str">
        <f t="shared" si="10"/>
        <v> </v>
      </c>
      <c r="K35" s="111"/>
      <c r="L35" s="111" t="str">
        <f t="shared" si="10"/>
        <v> </v>
      </c>
      <c r="M35" s="111" t="str">
        <f t="shared" si="10"/>
        <v> </v>
      </c>
      <c r="N35" s="111" t="str">
        <f t="shared" si="10"/>
        <v> </v>
      </c>
      <c r="O35" s="161" t="str">
        <f t="shared" si="10"/>
        <v> </v>
      </c>
      <c r="P35" s="148"/>
    </row>
    <row r="36" spans="1:16">
      <c r="A36" s="112" t="s">
        <v>21</v>
      </c>
      <c r="B36" s="113">
        <v>1</v>
      </c>
      <c r="C36" s="114"/>
      <c r="D36" s="114"/>
      <c r="E36" s="115"/>
      <c r="F36" s="115"/>
      <c r="G36" s="115">
        <v>1</v>
      </c>
      <c r="H36" s="115"/>
      <c r="I36" s="115"/>
      <c r="J36" s="115"/>
      <c r="K36" s="115"/>
      <c r="L36" s="115"/>
      <c r="M36" s="115"/>
      <c r="N36" s="115"/>
      <c r="O36" s="115"/>
      <c r="P36" s="149"/>
    </row>
    <row r="37" spans="1:16">
      <c r="A37" s="112" t="s">
        <v>22</v>
      </c>
      <c r="B37" s="113">
        <v>9</v>
      </c>
      <c r="C37" s="114"/>
      <c r="D37" s="114"/>
      <c r="E37" s="115">
        <v>5</v>
      </c>
      <c r="F37" s="115">
        <v>2</v>
      </c>
      <c r="G37" s="115"/>
      <c r="H37" s="115"/>
      <c r="I37" s="115"/>
      <c r="J37" s="115"/>
      <c r="K37" s="115"/>
      <c r="L37" s="115"/>
      <c r="M37" s="115"/>
      <c r="N37" s="115"/>
      <c r="O37" s="115"/>
      <c r="P37" s="151"/>
    </row>
    <row r="38" ht="30.75" spans="1:16">
      <c r="A38" s="116" t="s">
        <v>33</v>
      </c>
      <c r="B38" s="117">
        <f>IF(SUM(B39:B40)=0," ",SUM(B39:B40))</f>
        <v>5</v>
      </c>
      <c r="C38" s="118"/>
      <c r="D38" s="119"/>
      <c r="E38" s="120" t="str">
        <f>IF(SUM(E39:E40)=0," ",SUM(E39:E40))</f>
        <v> </v>
      </c>
      <c r="F38" s="121">
        <f>IF(SUM(F39:F40)=0," ",SUM(F39:F40))</f>
        <v>2</v>
      </c>
      <c r="G38" s="121">
        <f t="shared" ref="G38:O38" si="11">IF(SUM(G39:G40)=0," ",SUM(G39:G40))</f>
        <v>1</v>
      </c>
      <c r="H38" s="121" t="str">
        <f t="shared" si="11"/>
        <v> </v>
      </c>
      <c r="I38" s="121" t="str">
        <f t="shared" si="11"/>
        <v> </v>
      </c>
      <c r="J38" s="121" t="str">
        <f t="shared" si="11"/>
        <v> </v>
      </c>
      <c r="K38" s="121"/>
      <c r="L38" s="121" t="str">
        <f t="shared" si="11"/>
        <v> </v>
      </c>
      <c r="M38" s="121" t="str">
        <f t="shared" si="11"/>
        <v> </v>
      </c>
      <c r="N38" s="121" t="str">
        <f t="shared" si="11"/>
        <v> </v>
      </c>
      <c r="O38" s="162" t="str">
        <f t="shared" si="11"/>
        <v> </v>
      </c>
      <c r="P38" s="148"/>
    </row>
    <row r="39" spans="1:16">
      <c r="A39" s="122" t="s">
        <v>21</v>
      </c>
      <c r="B39" s="123">
        <v>1</v>
      </c>
      <c r="C39" s="124"/>
      <c r="D39" s="124"/>
      <c r="E39" s="125"/>
      <c r="F39" s="125"/>
      <c r="G39" s="125">
        <v>1</v>
      </c>
      <c r="H39" s="125"/>
      <c r="I39" s="125"/>
      <c r="J39" s="125"/>
      <c r="K39" s="125"/>
      <c r="L39" s="125"/>
      <c r="M39" s="125"/>
      <c r="N39" s="125"/>
      <c r="O39" s="125"/>
      <c r="P39" s="149"/>
    </row>
    <row r="40" spans="1:16">
      <c r="A40" s="122" t="s">
        <v>22</v>
      </c>
      <c r="B40" s="123">
        <v>4</v>
      </c>
      <c r="C40" s="124"/>
      <c r="D40" s="124"/>
      <c r="E40" s="125"/>
      <c r="F40" s="125">
        <v>2</v>
      </c>
      <c r="G40" s="125"/>
      <c r="H40" s="125"/>
      <c r="I40" s="125"/>
      <c r="J40" s="125"/>
      <c r="K40" s="125"/>
      <c r="L40" s="125"/>
      <c r="M40" s="125"/>
      <c r="N40" s="125"/>
      <c r="O40" s="125"/>
      <c r="P40" s="151"/>
    </row>
    <row r="41" ht="30.75" spans="1:16">
      <c r="A41" s="126" t="s">
        <v>34</v>
      </c>
      <c r="B41" s="127">
        <f>8+24+15</f>
        <v>47</v>
      </c>
      <c r="C41" s="128">
        <v>1</v>
      </c>
      <c r="D41" s="129"/>
      <c r="E41" s="130" t="str">
        <f t="shared" ref="E41:J41" si="12">IF(SUM(E42:E43)=0," ",SUM(E42:E43))</f>
        <v> </v>
      </c>
      <c r="F41" s="131" t="str">
        <f t="shared" si="12"/>
        <v> </v>
      </c>
      <c r="G41" s="131" t="str">
        <f t="shared" si="12"/>
        <v> </v>
      </c>
      <c r="H41" s="131" t="str">
        <f t="shared" si="12"/>
        <v> </v>
      </c>
      <c r="I41" s="131" t="str">
        <f t="shared" si="12"/>
        <v> </v>
      </c>
      <c r="J41" s="131" t="str">
        <f t="shared" si="12"/>
        <v> </v>
      </c>
      <c r="K41" s="131"/>
      <c r="L41" s="131" t="str">
        <f>IF(SUM(L42:L43)=0," ",SUM(L42:L43))</f>
        <v> </v>
      </c>
      <c r="M41" s="131" t="str">
        <f>IF(SUM(M42:M43)=0," ",SUM(M42:M43))</f>
        <v> </v>
      </c>
      <c r="N41" s="131" t="str">
        <f>IF(SUM(N42:N43)=0," ",SUM(N42:N43))</f>
        <v> </v>
      </c>
      <c r="O41" s="163" t="str">
        <f>IF(SUM(O42:O43)=0," ",SUM(O42:O43))</f>
        <v> </v>
      </c>
      <c r="P41" s="148"/>
    </row>
    <row r="42" ht="30" spans="1:16">
      <c r="A42" s="132" t="s">
        <v>35</v>
      </c>
      <c r="B42" s="133"/>
      <c r="C42" s="134"/>
      <c r="D42" s="134"/>
      <c r="E42" s="135"/>
      <c r="F42" s="135"/>
      <c r="G42" s="135"/>
      <c r="H42" s="135"/>
      <c r="I42" s="135"/>
      <c r="J42" s="135"/>
      <c r="K42" s="135"/>
      <c r="L42" s="135"/>
      <c r="M42" s="135"/>
      <c r="N42" s="135"/>
      <c r="O42" s="135"/>
      <c r="P42" s="149"/>
    </row>
    <row r="43" ht="30.75" spans="1:16">
      <c r="A43" s="132" t="s">
        <v>36</v>
      </c>
      <c r="B43" s="133"/>
      <c r="C43" s="134"/>
      <c r="D43" s="134"/>
      <c r="E43" s="135"/>
      <c r="F43" s="135"/>
      <c r="G43" s="135"/>
      <c r="H43" s="135"/>
      <c r="I43" s="135"/>
      <c r="J43" s="135"/>
      <c r="K43" s="135"/>
      <c r="L43" s="135"/>
      <c r="M43" s="135"/>
      <c r="N43" s="135"/>
      <c r="O43" s="135"/>
      <c r="P43" s="151"/>
    </row>
    <row r="44" spans="1:16">
      <c r="A44" s="136" t="s">
        <v>37</v>
      </c>
      <c r="B44" s="137"/>
      <c r="C44" s="137"/>
      <c r="D44" s="138">
        <v>3</v>
      </c>
      <c r="E44" s="137"/>
      <c r="F44" s="137"/>
      <c r="G44" s="137"/>
      <c r="H44" s="137"/>
      <c r="I44" s="137">
        <v>4</v>
      </c>
      <c r="J44" s="137">
        <v>2</v>
      </c>
      <c r="K44" s="137">
        <v>1</v>
      </c>
      <c r="L44" s="137">
        <v>8</v>
      </c>
      <c r="M44" s="137">
        <v>4</v>
      </c>
      <c r="N44" s="137">
        <v>4</v>
      </c>
      <c r="O44" s="164">
        <v>4</v>
      </c>
      <c r="P44" s="148"/>
    </row>
    <row r="45" s="2" customFormat="1" ht="15.75" spans="1:16">
      <c r="A45" s="139" t="s">
        <v>38</v>
      </c>
      <c r="B45" s="140">
        <f>SUM(B3:B43)-(B38+B35+B29+B26+B23+B20+B17+B14+B10+B7+B3)</f>
        <v>171</v>
      </c>
      <c r="C45" s="140">
        <v>1</v>
      </c>
      <c r="D45" s="140">
        <f>SUM(D4:D44)</f>
        <v>3</v>
      </c>
      <c r="E45" s="141">
        <f>E35+E29+E32+E26+E23+E10</f>
        <v>36</v>
      </c>
      <c r="F45" s="141">
        <f>F35+F29+F32+F26+F23+F10+F38+F20+F17+F14+F7+F3</f>
        <v>35</v>
      </c>
      <c r="G45" s="141">
        <f>G35+G29+G32+G26+G23+G10+G38+G20+G17+G14+G7+G3</f>
        <v>15</v>
      </c>
      <c r="H45" s="141">
        <v>1</v>
      </c>
      <c r="I45" s="141">
        <f t="shared" ref="I45:O45" si="13">SUM(I3:I44)</f>
        <v>4</v>
      </c>
      <c r="J45" s="141">
        <f t="shared" si="13"/>
        <v>2</v>
      </c>
      <c r="K45" s="141">
        <f t="shared" si="13"/>
        <v>1</v>
      </c>
      <c r="L45" s="141">
        <f t="shared" si="13"/>
        <v>8</v>
      </c>
      <c r="M45" s="141">
        <f t="shared" si="13"/>
        <v>4</v>
      </c>
      <c r="N45" s="141">
        <f t="shared" si="13"/>
        <v>4</v>
      </c>
      <c r="O45" s="165">
        <f t="shared" si="13"/>
        <v>4</v>
      </c>
      <c r="P45" s="166"/>
    </row>
    <row r="46" s="2" customFormat="1" ht="15.75" spans="1:16">
      <c r="A46" s="142" t="s">
        <v>39</v>
      </c>
      <c r="B46" s="143"/>
      <c r="C46" s="143">
        <v>500</v>
      </c>
      <c r="D46" s="143">
        <v>18</v>
      </c>
      <c r="E46" s="143">
        <v>10</v>
      </c>
      <c r="F46" s="143">
        <v>18</v>
      </c>
      <c r="G46" s="143">
        <v>18</v>
      </c>
      <c r="H46" s="143">
        <v>30</v>
      </c>
      <c r="I46" s="143">
        <v>40</v>
      </c>
      <c r="J46" s="143">
        <v>90</v>
      </c>
      <c r="K46" s="143">
        <v>40</v>
      </c>
      <c r="L46" s="143">
        <v>10</v>
      </c>
      <c r="M46" s="143">
        <v>10</v>
      </c>
      <c r="N46" s="143">
        <v>20</v>
      </c>
      <c r="O46" s="167">
        <v>30</v>
      </c>
      <c r="P46" s="148"/>
    </row>
    <row r="47" ht="15.75" spans="1:16">
      <c r="A47" s="144" t="s">
        <v>40</v>
      </c>
      <c r="B47" s="145">
        <f>SUM(C47:O47)</f>
        <v>2544</v>
      </c>
      <c r="C47" s="145">
        <f>C45*C46</f>
        <v>500</v>
      </c>
      <c r="D47" s="145">
        <f>D45*D46</f>
        <v>54</v>
      </c>
      <c r="E47" s="145">
        <f t="shared" ref="E47:O47" si="14">E45*E46</f>
        <v>360</v>
      </c>
      <c r="F47" s="145">
        <f t="shared" si="14"/>
        <v>630</v>
      </c>
      <c r="G47" s="145">
        <f t="shared" si="14"/>
        <v>270</v>
      </c>
      <c r="H47" s="145">
        <f t="shared" si="14"/>
        <v>30</v>
      </c>
      <c r="I47" s="145">
        <f t="shared" si="14"/>
        <v>160</v>
      </c>
      <c r="J47" s="145">
        <f t="shared" si="14"/>
        <v>180</v>
      </c>
      <c r="K47" s="145">
        <f t="shared" si="14"/>
        <v>40</v>
      </c>
      <c r="L47" s="145">
        <f t="shared" si="14"/>
        <v>80</v>
      </c>
      <c r="M47" s="145">
        <f t="shared" si="14"/>
        <v>40</v>
      </c>
      <c r="N47" s="145">
        <f t="shared" si="14"/>
        <v>80</v>
      </c>
      <c r="O47" s="168">
        <f t="shared" si="14"/>
        <v>120</v>
      </c>
      <c r="P47" s="148"/>
    </row>
  </sheetData>
  <pageMargins left="0.7" right="0.7" top="0.75" bottom="0.75" header="0.3" footer="0.3"/>
  <pageSetup paperSize="9" scale="5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Hewlett-Packard Company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List1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Luka Štraus</dc:creator>
  <cp:lastModifiedBy>andre</cp:lastModifiedBy>
  <dcterms:created xsi:type="dcterms:W3CDTF">2022-05-20T09:33:00Z</dcterms:created>
  <cp:lastPrinted>2022-05-31T05:43:00Z</cp:lastPrinted>
  <dcterms:modified xsi:type="dcterms:W3CDTF">2022-08-12T05:11:30Z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6045D9295A30490AA9722144051EC1B2</vt:lpwstr>
  </property>
  <property fmtid="{D5CDD505-2E9C-101B-9397-08002B2CF9AE}" pid="3" name="KSOProductBuildVer">
    <vt:lpwstr>1031-11.2.0.11254</vt:lpwstr>
  </property>
</Properties>
</file>